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330"/>
  </bookViews>
  <sheets>
    <sheet name="Приложение 1" sheetId="1" r:id="rId1"/>
  </sheets>
  <definedNames>
    <definedName name="print_report_468" localSheetId="0">'Приложение 1'!$8:$11</definedName>
    <definedName name="Print_Titles_0" localSheetId="0">'Приложение 1'!$8:$11</definedName>
    <definedName name="Print_Titles_0_0" localSheetId="0">'Приложение 1'!$8:$11</definedName>
    <definedName name="Print_Titles_0_0_0" localSheetId="0">'Приложение 1'!$8:$11</definedName>
    <definedName name="Print_Titles_0_0_0_0" localSheetId="0">'Приложение 1'!$8:$11</definedName>
    <definedName name="report" localSheetId="0">'Приложение 1'!$8:$11</definedName>
    <definedName name="report1" localSheetId="0">'Приложение 1'!$8:$11</definedName>
    <definedName name="report10605" localSheetId="0">'Приложение 1'!$8:$11</definedName>
    <definedName name="report2" localSheetId="0">'Приложение 1'!$8:$11</definedName>
    <definedName name="tamplate" localSheetId="0">'Приложение 1'!$9:$11</definedName>
    <definedName name="tamplate1" localSheetId="0">'Приложение 1'!$9:$11</definedName>
    <definedName name="tamplete" localSheetId="0">'Приложение 1'!$8:$11</definedName>
    <definedName name="_xlnm.Print_Titles" localSheetId="0">'Приложение 1'!$7:$11</definedName>
    <definedName name="имен" localSheetId="0">'Приложение 1'!$8:$11</definedName>
    <definedName name="имя" localSheetId="0">'Приложение 1'!$8:$11</definedName>
    <definedName name="_xlnm.Print_Area" localSheetId="0">'Приложение 1'!$A$1:$L$48</definedName>
  </definedNames>
  <calcPr calcId="145621"/>
</workbook>
</file>

<file path=xl/calcChain.xml><?xml version="1.0" encoding="utf-8"?>
<calcChain xmlns="http://schemas.openxmlformats.org/spreadsheetml/2006/main">
  <c r="G46" i="1" l="1"/>
  <c r="G45" i="1"/>
  <c r="J42" i="1"/>
  <c r="I42" i="1"/>
  <c r="H42" i="1"/>
  <c r="G41" i="1"/>
  <c r="G40" i="1"/>
  <c r="J37" i="1"/>
  <c r="I37" i="1"/>
  <c r="H37" i="1"/>
  <c r="G36" i="1"/>
  <c r="G35" i="1"/>
  <c r="J32" i="1"/>
  <c r="I32" i="1"/>
  <c r="H32" i="1"/>
  <c r="G31" i="1"/>
  <c r="G30" i="1"/>
  <c r="J27" i="1"/>
  <c r="I27" i="1"/>
  <c r="H27" i="1"/>
  <c r="G26" i="1"/>
  <c r="G25" i="1"/>
  <c r="J22" i="1"/>
  <c r="I22" i="1"/>
  <c r="H22" i="1"/>
  <c r="G21" i="1"/>
  <c r="G20" i="1"/>
  <c r="J17" i="1"/>
  <c r="I17" i="1"/>
  <c r="H17" i="1"/>
  <c r="J16" i="1"/>
  <c r="I16" i="1"/>
  <c r="H16" i="1"/>
  <c r="J15" i="1"/>
  <c r="I15" i="1"/>
  <c r="H15" i="1"/>
  <c r="J12" i="1" l="1"/>
  <c r="H12" i="1"/>
  <c r="G22" i="1"/>
  <c r="G32" i="1"/>
  <c r="G42" i="1"/>
  <c r="G16" i="1"/>
  <c r="I12" i="1"/>
  <c r="G17" i="1"/>
  <c r="L12" i="1"/>
  <c r="K12" i="1"/>
  <c r="G27" i="1"/>
  <c r="G37" i="1"/>
  <c r="G15" i="1"/>
  <c r="G12" i="1" l="1"/>
</calcChain>
</file>

<file path=xl/sharedStrings.xml><?xml version="1.0" encoding="utf-8"?>
<sst xmlns="http://schemas.openxmlformats.org/spreadsheetml/2006/main" count="69" uniqueCount="34">
  <si>
    <t>Характеристика объектов региональной программы по повышению качества водоснабжения</t>
  </si>
  <si>
    <t>№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</si>
  <si>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</si>
  <si>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</si>
  <si>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</si>
  <si>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</si>
  <si>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 xml:space="preserve">Форма собственности на объект </t>
  </si>
  <si>
    <t xml:space="preserve">Вид работ по объекту 
</t>
  </si>
  <si>
    <t>Предельная (плановая) стоимость работ</t>
  </si>
  <si>
    <t>в том числе:</t>
  </si>
  <si>
    <t>Значение показателя эффектив-ности использова-ния бюджетных средств</t>
  </si>
  <si>
    <t>Позиция объекта в рейтинге по показателю бюджетной эффектив-ности</t>
  </si>
  <si>
    <t>федеральный  бюджет</t>
  </si>
  <si>
    <t>консолиди-рованный бюджет субъекта РФ</t>
  </si>
  <si>
    <t>внебюджетные средства</t>
  </si>
  <si>
    <t>тыс. руб.</t>
  </si>
  <si>
    <t>тыс. руб/%</t>
  </si>
  <si>
    <t xml:space="preserve">Общая стоимость объекта, в том числе: </t>
  </si>
  <si>
    <t>ПД</t>
  </si>
  <si>
    <t>СМР</t>
  </si>
  <si>
    <t>Муниципальная собственность</t>
  </si>
  <si>
    <t>Реконструкция</t>
  </si>
  <si>
    <t>Строительство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</si>
  <si>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</si>
  <si>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</si>
  <si>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</si>
  <si>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</si>
  <si>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с. Октябрьское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</si>
  <si>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</si>
  <si>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 Брянского района Брянской области</t>
  </si>
  <si>
    <t>Приложение 3</t>
  </si>
  <si>
    <t>к муниципальной программе "Чистая вода"</t>
  </si>
  <si>
    <t>ИТОГО  по  Брянскому муниципальному району Брянской области</t>
  </si>
  <si>
    <t xml:space="preserve">                                 Начальник ОСТиС                                                                                                       А.В.Земцова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</si>
</sst>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Times New Roman"/>
    </font>
    <font>
      <sz val="10"/>
      <color rgb="FF00000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2" borderId="0" xfId="0" applyFont="1" applyFill="1" applyAlignment="1">
      <alignment vertical="top"/>
    </xf>
    <xf numFmtId="4" fontId="2" fillId="2" borderId="1" xfId="0" applyNumberFormat="1" applyFont="1" applyFill="1" applyBorder="1" applyAlignment="1" applyProtection="1">
      <alignment horizontal="right" vertical="top" wrapText="1"/>
      <protection locked="0"/>
    </xf>
    <xf numFmtId="3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3"/>
  <sheetViews>
    <sheetView tabSelected="1" view="pageBreakPreview" zoomScale="60" workbookViewId="0">
      <selection activeCell="AMN49" sqref="AMN49"/>
    </sheetView>
  </sheetViews>
  <sheetFormatPr defaultRowHeight="15.75" x14ac:dyDescent="0.25"/>
  <cols>
    <col min="1" max="1" width="5.7109375" style="3" customWidth="1"/>
    <col min="2" max="3" width="20.7109375" style="3" customWidth="1"/>
    <col min="4" max="4" width="21.7109375" style="3" customWidth="1"/>
    <col min="5" max="5" width="15.7109375" style="3" customWidth="1"/>
    <col min="6" max="12" width="12.7109375" style="3" customWidth="1"/>
    <col min="13" max="13" width="2.85546875" style="1" customWidth="1"/>
    <col min="14" max="1023" width="8.5703125" style="1" hidden="1" customWidth="1"/>
    <col min="1024" max="1025" width="9.140625" hidden="1" customWidth="1"/>
  </cols>
  <sheetData>
    <row r="1" spans="1:1023" ht="18" customHeight="1" x14ac:dyDescent="0.25">
      <c r="B1" s="16"/>
      <c r="C1" s="16"/>
      <c r="D1" s="16"/>
      <c r="E1" s="16"/>
      <c r="F1" s="16"/>
      <c r="G1" s="16"/>
      <c r="H1" s="16"/>
      <c r="I1" s="17" t="s">
        <v>30</v>
      </c>
      <c r="J1" s="17"/>
      <c r="K1" s="17"/>
      <c r="L1" s="17"/>
    </row>
    <row r="2" spans="1:1023" ht="18" customHeight="1" x14ac:dyDescent="0.25">
      <c r="G2" s="14" t="s">
        <v>31</v>
      </c>
      <c r="H2" s="14"/>
      <c r="I2" s="14"/>
      <c r="J2" s="14"/>
      <c r="K2" s="14"/>
      <c r="L2" s="1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</row>
    <row r="3" spans="1:1023" ht="18" customHeight="1" x14ac:dyDescent="0.25">
      <c r="G3" s="14"/>
      <c r="H3" s="14"/>
      <c r="I3" s="14"/>
      <c r="J3" s="14"/>
      <c r="K3" s="14"/>
      <c r="L3" s="1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</row>
    <row r="4" spans="1:1023" ht="18" customHeight="1" x14ac:dyDescent="0.25"/>
    <row r="5" spans="1:1023" ht="24.2" customHeight="1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023" ht="18" customHeight="1" x14ac:dyDescent="0.25"/>
    <row r="7" spans="1:1023" ht="15.6" customHeight="1" x14ac:dyDescent="0.25">
      <c r="A7" s="11" t="s">
        <v>1</v>
      </c>
      <c r="B7" s="11" t="s">
        <v>2</v>
      </c>
      <c r="C7" s="11"/>
      <c r="D7" s="11"/>
      <c r="E7" s="11"/>
      <c r="F7" s="11" t="s">
        <v>3</v>
      </c>
      <c r="G7" s="11"/>
      <c r="H7" s="11"/>
      <c r="I7" s="11"/>
      <c r="J7" s="11"/>
      <c r="K7" s="11"/>
      <c r="L7" s="11"/>
    </row>
    <row r="8" spans="1:1023" ht="15" customHeight="1" x14ac:dyDescent="0.25">
      <c r="A8" s="11"/>
      <c r="B8" s="11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/>
      <c r="H8" s="11" t="s">
        <v>9</v>
      </c>
      <c r="I8" s="11"/>
      <c r="J8" s="11"/>
      <c r="K8" s="11" t="s">
        <v>10</v>
      </c>
      <c r="L8" s="11" t="s">
        <v>11</v>
      </c>
    </row>
    <row r="9" spans="1:1023" ht="92.1" customHeight="1" x14ac:dyDescent="0.25">
      <c r="A9" s="11"/>
      <c r="B9" s="11"/>
      <c r="C9" s="11"/>
      <c r="D9" s="11"/>
      <c r="E9" s="11"/>
      <c r="F9" s="11"/>
      <c r="G9" s="11"/>
      <c r="H9" s="4" t="s">
        <v>12</v>
      </c>
      <c r="I9" s="4" t="s">
        <v>13</v>
      </c>
      <c r="J9" s="4" t="s">
        <v>14</v>
      </c>
      <c r="K9" s="11"/>
      <c r="L9" s="11"/>
    </row>
    <row r="10" spans="1:1023" ht="15.6" customHeight="1" x14ac:dyDescent="0.25">
      <c r="A10" s="11"/>
      <c r="B10" s="11"/>
      <c r="C10" s="11"/>
      <c r="D10" s="11"/>
      <c r="E10" s="11"/>
      <c r="F10" s="11" t="s">
        <v>15</v>
      </c>
      <c r="G10" s="11"/>
      <c r="H10" s="4" t="s">
        <v>15</v>
      </c>
      <c r="I10" s="4" t="s">
        <v>15</v>
      </c>
      <c r="J10" s="4" t="s">
        <v>15</v>
      </c>
      <c r="K10" s="4" t="s">
        <v>16</v>
      </c>
      <c r="L10" s="4"/>
    </row>
    <row r="11" spans="1:1023" ht="18" customHeigh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023" ht="18.2" customHeight="1" x14ac:dyDescent="0.25">
      <c r="A12" s="15" t="s">
        <v>32</v>
      </c>
      <c r="B12" s="15"/>
      <c r="C12" s="15"/>
      <c r="D12" s="15"/>
      <c r="E12" s="15"/>
      <c r="F12" s="11" t="s">
        <v>17</v>
      </c>
      <c r="G12" s="7">
        <f>SUM(G15:G16)</f>
        <v>94445.052000000011</v>
      </c>
      <c r="H12" s="7">
        <f>SUM(H17,H22,H27,H32,H37,H42)</f>
        <v>92565.595460000011</v>
      </c>
      <c r="I12" s="7">
        <f>SUM(I17,I22,I27,I32,I37,I42)</f>
        <v>1879.4565399999999</v>
      </c>
      <c r="J12" s="7">
        <f>SUM(J17,J22,J27,J32,J37,J42)</f>
        <v>0</v>
      </c>
      <c r="K12" s="11" t="str">
        <f>IF(H16=0,"-","")</f>
        <v/>
      </c>
      <c r="L12" s="11" t="str">
        <f>IF(H16=0,"-","")</f>
        <v/>
      </c>
    </row>
    <row r="13" spans="1:1023" ht="18.2" customHeight="1" x14ac:dyDescent="0.25">
      <c r="A13" s="15"/>
      <c r="B13" s="15"/>
      <c r="C13" s="15"/>
      <c r="D13" s="15"/>
      <c r="E13" s="15"/>
      <c r="F13" s="11"/>
      <c r="G13" s="7"/>
      <c r="H13" s="7"/>
      <c r="I13" s="7"/>
      <c r="J13" s="7"/>
      <c r="K13" s="11"/>
      <c r="L13" s="11"/>
    </row>
    <row r="14" spans="1:1023" ht="18.2" customHeight="1" x14ac:dyDescent="0.25">
      <c r="A14" s="15"/>
      <c r="B14" s="15"/>
      <c r="C14" s="15"/>
      <c r="D14" s="15"/>
      <c r="E14" s="15"/>
      <c r="F14" s="11"/>
      <c r="G14" s="7"/>
      <c r="H14" s="7"/>
      <c r="I14" s="7"/>
      <c r="J14" s="7"/>
      <c r="K14" s="11"/>
      <c r="L14" s="11"/>
    </row>
    <row r="15" spans="1:1023" ht="18.2" customHeight="1" x14ac:dyDescent="0.25">
      <c r="A15" s="15"/>
      <c r="B15" s="15"/>
      <c r="C15" s="15"/>
      <c r="D15" s="15"/>
      <c r="E15" s="15"/>
      <c r="F15" s="4" t="s">
        <v>18</v>
      </c>
      <c r="G15" s="5">
        <f>SUM(H15:J15)</f>
        <v>0</v>
      </c>
      <c r="H15" s="5">
        <f t="shared" ref="H15:J16" si="0">SUM(H20,H25,H30,H35,H40,H45)</f>
        <v>0</v>
      </c>
      <c r="I15" s="5">
        <f t="shared" si="0"/>
        <v>0</v>
      </c>
      <c r="J15" s="5">
        <f t="shared" si="0"/>
        <v>0</v>
      </c>
      <c r="K15" s="11"/>
      <c r="L15" s="11"/>
    </row>
    <row r="16" spans="1:1023" ht="18.2" customHeight="1" x14ac:dyDescent="0.25">
      <c r="A16" s="15"/>
      <c r="B16" s="15"/>
      <c r="C16" s="15"/>
      <c r="D16" s="15"/>
      <c r="E16" s="15"/>
      <c r="F16" s="4" t="s">
        <v>19</v>
      </c>
      <c r="G16" s="5">
        <f>SUM(H16:J16)</f>
        <v>94445.052000000011</v>
      </c>
      <c r="H16" s="5">
        <f t="shared" si="0"/>
        <v>92565.595460000011</v>
      </c>
      <c r="I16" s="5">
        <f t="shared" si="0"/>
        <v>1879.4565399999999</v>
      </c>
      <c r="J16" s="5">
        <f t="shared" si="0"/>
        <v>0</v>
      </c>
      <c r="K16" s="11"/>
      <c r="L16" s="11"/>
    </row>
    <row r="17" spans="1:12" ht="18.2" customHeight="1" x14ac:dyDescent="0.25">
      <c r="A17" s="8">
        <v>1</v>
      </c>
      <c r="B17" s="9" t="s">
        <v>23</v>
      </c>
      <c r="C17" s="9" t="s">
        <v>24</v>
      </c>
      <c r="D17" s="9" t="s">
        <v>20</v>
      </c>
      <c r="E17" s="9" t="s">
        <v>21</v>
      </c>
      <c r="F17" s="11" t="s">
        <v>17</v>
      </c>
      <c r="G17" s="7">
        <f>SUM(G20:G21)</f>
        <v>7690.9120000000003</v>
      </c>
      <c r="H17" s="7">
        <f>SUM(H20:H21)</f>
        <v>7537.8628500000004</v>
      </c>
      <c r="I17" s="7">
        <f>SUM(I20:I21)</f>
        <v>153.04915</v>
      </c>
      <c r="J17" s="7">
        <f>SUM(J20:J21)</f>
        <v>0</v>
      </c>
      <c r="K17" s="10">
        <v>90817.62</v>
      </c>
      <c r="L17" s="11">
        <v>29</v>
      </c>
    </row>
    <row r="18" spans="1:12" ht="18.2" customHeight="1" x14ac:dyDescent="0.25">
      <c r="A18" s="8"/>
      <c r="B18" s="9"/>
      <c r="C18" s="9"/>
      <c r="D18" s="9"/>
      <c r="E18" s="9"/>
      <c r="F18" s="11"/>
      <c r="G18" s="7"/>
      <c r="H18" s="7"/>
      <c r="I18" s="7"/>
      <c r="J18" s="7"/>
      <c r="K18" s="10"/>
      <c r="L18" s="11"/>
    </row>
    <row r="19" spans="1:12" ht="18.2" customHeight="1" x14ac:dyDescent="0.25">
      <c r="A19" s="8"/>
      <c r="B19" s="9"/>
      <c r="C19" s="9"/>
      <c r="D19" s="9"/>
      <c r="E19" s="9"/>
      <c r="F19" s="11"/>
      <c r="G19" s="7"/>
      <c r="H19" s="7"/>
      <c r="I19" s="7"/>
      <c r="J19" s="7"/>
      <c r="K19" s="10"/>
      <c r="L19" s="11"/>
    </row>
    <row r="20" spans="1:12" ht="18.2" customHeight="1" x14ac:dyDescent="0.25">
      <c r="A20" s="8"/>
      <c r="B20" s="9"/>
      <c r="C20" s="9"/>
      <c r="D20" s="9"/>
      <c r="E20" s="9"/>
      <c r="F20" s="4" t="s">
        <v>18</v>
      </c>
      <c r="G20" s="5">
        <f>SUM(H20:J20)</f>
        <v>0</v>
      </c>
      <c r="H20" s="5">
        <v>0</v>
      </c>
      <c r="I20" s="5">
        <v>0</v>
      </c>
      <c r="J20" s="5">
        <v>0</v>
      </c>
      <c r="K20" s="10"/>
      <c r="L20" s="11"/>
    </row>
    <row r="21" spans="1:12" ht="18.2" customHeight="1" x14ac:dyDescent="0.25">
      <c r="A21" s="8"/>
      <c r="B21" s="9"/>
      <c r="C21" s="9"/>
      <c r="D21" s="9"/>
      <c r="E21" s="9"/>
      <c r="F21" s="4" t="s">
        <v>19</v>
      </c>
      <c r="G21" s="5">
        <f>SUM(H21:J21)</f>
        <v>7690.9120000000003</v>
      </c>
      <c r="H21" s="5">
        <v>7537.8628500000004</v>
      </c>
      <c r="I21" s="5">
        <v>153.04915</v>
      </c>
      <c r="J21" s="5">
        <v>0</v>
      </c>
      <c r="K21" s="10"/>
      <c r="L21" s="11"/>
    </row>
    <row r="22" spans="1:12" ht="18.2" customHeight="1" x14ac:dyDescent="0.25">
      <c r="A22" s="8">
        <v>2</v>
      </c>
      <c r="B22" s="9" t="s">
        <v>23</v>
      </c>
      <c r="C22" s="9" t="s">
        <v>25</v>
      </c>
      <c r="D22" s="9" t="s">
        <v>20</v>
      </c>
      <c r="E22" s="9" t="s">
        <v>21</v>
      </c>
      <c r="F22" s="11" t="s">
        <v>17</v>
      </c>
      <c r="G22" s="7">
        <f>SUM(G25:G26)</f>
        <v>23142.38</v>
      </c>
      <c r="H22" s="7">
        <f>SUM(H25:H26)</f>
        <v>22681.84664</v>
      </c>
      <c r="I22" s="7">
        <f>SUM(I25:I26)</f>
        <v>460.53336000000002</v>
      </c>
      <c r="J22" s="7">
        <f>SUM(J25:J26)</f>
        <v>0</v>
      </c>
      <c r="K22" s="10">
        <v>193861.94</v>
      </c>
      <c r="L22" s="11">
        <v>64</v>
      </c>
    </row>
    <row r="23" spans="1:12" ht="18.2" customHeight="1" x14ac:dyDescent="0.25">
      <c r="A23" s="8"/>
      <c r="B23" s="9"/>
      <c r="C23" s="9"/>
      <c r="D23" s="9"/>
      <c r="E23" s="9"/>
      <c r="F23" s="11"/>
      <c r="G23" s="7"/>
      <c r="H23" s="7"/>
      <c r="I23" s="7"/>
      <c r="J23" s="7"/>
      <c r="K23" s="10"/>
      <c r="L23" s="11"/>
    </row>
    <row r="24" spans="1:12" ht="18.2" customHeight="1" x14ac:dyDescent="0.25">
      <c r="A24" s="8"/>
      <c r="B24" s="9"/>
      <c r="C24" s="9"/>
      <c r="D24" s="9"/>
      <c r="E24" s="9"/>
      <c r="F24" s="11"/>
      <c r="G24" s="7"/>
      <c r="H24" s="7"/>
      <c r="I24" s="7"/>
      <c r="J24" s="7"/>
      <c r="K24" s="10"/>
      <c r="L24" s="11"/>
    </row>
    <row r="25" spans="1:12" ht="18.2" customHeight="1" x14ac:dyDescent="0.25">
      <c r="A25" s="8"/>
      <c r="B25" s="9"/>
      <c r="C25" s="9"/>
      <c r="D25" s="9"/>
      <c r="E25" s="9"/>
      <c r="F25" s="4" t="s">
        <v>18</v>
      </c>
      <c r="G25" s="5">
        <f>SUM(H25:J25)</f>
        <v>0</v>
      </c>
      <c r="H25" s="5">
        <v>0</v>
      </c>
      <c r="I25" s="5">
        <v>0</v>
      </c>
      <c r="J25" s="5">
        <v>0</v>
      </c>
      <c r="K25" s="10"/>
      <c r="L25" s="11"/>
    </row>
    <row r="26" spans="1:12" ht="18.2" customHeight="1" x14ac:dyDescent="0.25">
      <c r="A26" s="8"/>
      <c r="B26" s="9"/>
      <c r="C26" s="9"/>
      <c r="D26" s="9"/>
      <c r="E26" s="9"/>
      <c r="F26" s="4" t="s">
        <v>19</v>
      </c>
      <c r="G26" s="5">
        <f>SUM(H26:J26)</f>
        <v>23142.38</v>
      </c>
      <c r="H26" s="5">
        <v>22681.84664</v>
      </c>
      <c r="I26" s="5">
        <v>460.53336000000002</v>
      </c>
      <c r="J26" s="5">
        <v>0</v>
      </c>
      <c r="K26" s="10"/>
      <c r="L26" s="11"/>
    </row>
    <row r="27" spans="1:12" ht="18.2" customHeight="1" x14ac:dyDescent="0.25">
      <c r="A27" s="8">
        <v>3</v>
      </c>
      <c r="B27" s="9" t="s">
        <v>23</v>
      </c>
      <c r="C27" s="9" t="s">
        <v>26</v>
      </c>
      <c r="D27" s="9" t="s">
        <v>20</v>
      </c>
      <c r="E27" s="9" t="s">
        <v>21</v>
      </c>
      <c r="F27" s="11" t="s">
        <v>17</v>
      </c>
      <c r="G27" s="7">
        <f>SUM(G30:G31)</f>
        <v>15000</v>
      </c>
      <c r="H27" s="7">
        <f>SUM(H30:H31)</f>
        <v>14701.5</v>
      </c>
      <c r="I27" s="7">
        <f>SUM(I30:I31)</f>
        <v>298.5</v>
      </c>
      <c r="J27" s="7">
        <f>SUM(J30:J31)</f>
        <v>0</v>
      </c>
      <c r="K27" s="10">
        <v>55061.8</v>
      </c>
      <c r="L27" s="11">
        <v>12</v>
      </c>
    </row>
    <row r="28" spans="1:12" ht="18.2" customHeight="1" x14ac:dyDescent="0.25">
      <c r="A28" s="8"/>
      <c r="B28" s="9"/>
      <c r="C28" s="9"/>
      <c r="D28" s="9"/>
      <c r="E28" s="9"/>
      <c r="F28" s="11"/>
      <c r="G28" s="7"/>
      <c r="H28" s="7"/>
      <c r="I28" s="7"/>
      <c r="J28" s="7"/>
      <c r="K28" s="10"/>
      <c r="L28" s="11"/>
    </row>
    <row r="29" spans="1:12" ht="18.2" customHeight="1" x14ac:dyDescent="0.25">
      <c r="A29" s="8"/>
      <c r="B29" s="9"/>
      <c r="C29" s="9"/>
      <c r="D29" s="9"/>
      <c r="E29" s="9"/>
      <c r="F29" s="11"/>
      <c r="G29" s="7"/>
      <c r="H29" s="7"/>
      <c r="I29" s="7"/>
      <c r="J29" s="7"/>
      <c r="K29" s="10"/>
      <c r="L29" s="11"/>
    </row>
    <row r="30" spans="1:12" ht="18.2" customHeight="1" x14ac:dyDescent="0.25">
      <c r="A30" s="8"/>
      <c r="B30" s="9"/>
      <c r="C30" s="9"/>
      <c r="D30" s="9"/>
      <c r="E30" s="9"/>
      <c r="F30" s="4" t="s">
        <v>18</v>
      </c>
      <c r="G30" s="5">
        <f>SUM(H30:J30)</f>
        <v>0</v>
      </c>
      <c r="H30" s="5">
        <v>0</v>
      </c>
      <c r="I30" s="5">
        <v>0</v>
      </c>
      <c r="J30" s="5">
        <v>0</v>
      </c>
      <c r="K30" s="10"/>
      <c r="L30" s="11"/>
    </row>
    <row r="31" spans="1:12" ht="18.2" customHeight="1" x14ac:dyDescent="0.25">
      <c r="A31" s="8"/>
      <c r="B31" s="9"/>
      <c r="C31" s="9"/>
      <c r="D31" s="9"/>
      <c r="E31" s="9"/>
      <c r="F31" s="4" t="s">
        <v>19</v>
      </c>
      <c r="G31" s="5">
        <f>SUM(H31:J31)</f>
        <v>15000</v>
      </c>
      <c r="H31" s="5">
        <v>14701.5</v>
      </c>
      <c r="I31" s="5">
        <v>298.5</v>
      </c>
      <c r="J31" s="5">
        <v>0</v>
      </c>
      <c r="K31" s="10"/>
      <c r="L31" s="11"/>
    </row>
    <row r="32" spans="1:12" ht="18.2" customHeight="1" x14ac:dyDescent="0.25">
      <c r="A32" s="8">
        <v>4</v>
      </c>
      <c r="B32" s="9" t="s">
        <v>23</v>
      </c>
      <c r="C32" s="9" t="s">
        <v>27</v>
      </c>
      <c r="D32" s="9" t="s">
        <v>20</v>
      </c>
      <c r="E32" s="9" t="s">
        <v>21</v>
      </c>
      <c r="F32" s="11" t="s">
        <v>17</v>
      </c>
      <c r="G32" s="7">
        <f>SUM(G35:G36)</f>
        <v>8000</v>
      </c>
      <c r="H32" s="7">
        <f>SUM(H35:H36)</f>
        <v>7840.8</v>
      </c>
      <c r="I32" s="7">
        <f>SUM(I35:I36)</f>
        <v>159.19999999999999</v>
      </c>
      <c r="J32" s="7">
        <f>SUM(J35:J36)</f>
        <v>0</v>
      </c>
      <c r="K32" s="10">
        <v>373371.43</v>
      </c>
      <c r="L32" s="11">
        <v>120</v>
      </c>
    </row>
    <row r="33" spans="1:12" ht="18.2" customHeight="1" x14ac:dyDescent="0.25">
      <c r="A33" s="8"/>
      <c r="B33" s="9"/>
      <c r="C33" s="9"/>
      <c r="D33" s="9"/>
      <c r="E33" s="9"/>
      <c r="F33" s="11"/>
      <c r="G33" s="7"/>
      <c r="H33" s="7"/>
      <c r="I33" s="7"/>
      <c r="J33" s="7"/>
      <c r="K33" s="10"/>
      <c r="L33" s="11"/>
    </row>
    <row r="34" spans="1:12" ht="18.2" customHeight="1" x14ac:dyDescent="0.25">
      <c r="A34" s="8"/>
      <c r="B34" s="9"/>
      <c r="C34" s="9"/>
      <c r="D34" s="9"/>
      <c r="E34" s="9"/>
      <c r="F34" s="11"/>
      <c r="G34" s="7"/>
      <c r="H34" s="7"/>
      <c r="I34" s="7"/>
      <c r="J34" s="7"/>
      <c r="K34" s="10"/>
      <c r="L34" s="11"/>
    </row>
    <row r="35" spans="1:12" ht="18.2" customHeight="1" x14ac:dyDescent="0.25">
      <c r="A35" s="8"/>
      <c r="B35" s="9"/>
      <c r="C35" s="9"/>
      <c r="D35" s="9"/>
      <c r="E35" s="9"/>
      <c r="F35" s="4" t="s">
        <v>18</v>
      </c>
      <c r="G35" s="5">
        <f>SUM(H35:J35)</f>
        <v>0</v>
      </c>
      <c r="H35" s="5">
        <v>0</v>
      </c>
      <c r="I35" s="5">
        <v>0</v>
      </c>
      <c r="J35" s="5">
        <v>0</v>
      </c>
      <c r="K35" s="10"/>
      <c r="L35" s="11"/>
    </row>
    <row r="36" spans="1:12" ht="18.2" customHeight="1" x14ac:dyDescent="0.25">
      <c r="A36" s="8"/>
      <c r="B36" s="9"/>
      <c r="C36" s="9"/>
      <c r="D36" s="9"/>
      <c r="E36" s="9"/>
      <c r="F36" s="4" t="s">
        <v>19</v>
      </c>
      <c r="G36" s="5">
        <f>SUM(H36:J36)</f>
        <v>8000</v>
      </c>
      <c r="H36" s="5">
        <v>7840.8</v>
      </c>
      <c r="I36" s="5">
        <v>159.19999999999999</v>
      </c>
      <c r="J36" s="5">
        <v>0</v>
      </c>
      <c r="K36" s="10"/>
      <c r="L36" s="11"/>
    </row>
    <row r="37" spans="1:12" ht="18.2" customHeight="1" x14ac:dyDescent="0.25">
      <c r="A37" s="8">
        <v>5</v>
      </c>
      <c r="B37" s="9" t="s">
        <v>23</v>
      </c>
      <c r="C37" s="9" t="s">
        <v>28</v>
      </c>
      <c r="D37" s="9" t="s">
        <v>20</v>
      </c>
      <c r="E37" s="9" t="s">
        <v>22</v>
      </c>
      <c r="F37" s="11" t="s">
        <v>17</v>
      </c>
      <c r="G37" s="7">
        <f>SUM(G40:G41)</f>
        <v>23674.248</v>
      </c>
      <c r="H37" s="7">
        <f>SUM(H40:H41)</f>
        <v>23203.13046</v>
      </c>
      <c r="I37" s="7">
        <f>SUM(I40:I41)</f>
        <v>471.11754000000002</v>
      </c>
      <c r="J37" s="7">
        <f>SUM(J40:J41)</f>
        <v>0</v>
      </c>
      <c r="K37" s="10">
        <v>565930.01</v>
      </c>
      <c r="L37" s="11">
        <v>156</v>
      </c>
    </row>
    <row r="38" spans="1:12" ht="18.2" customHeight="1" x14ac:dyDescent="0.25">
      <c r="A38" s="8"/>
      <c r="B38" s="9"/>
      <c r="C38" s="9"/>
      <c r="D38" s="9"/>
      <c r="E38" s="9"/>
      <c r="F38" s="11"/>
      <c r="G38" s="7"/>
      <c r="H38" s="7"/>
      <c r="I38" s="7"/>
      <c r="J38" s="7"/>
      <c r="K38" s="10"/>
      <c r="L38" s="11"/>
    </row>
    <row r="39" spans="1:12" ht="18.2" customHeight="1" x14ac:dyDescent="0.25">
      <c r="A39" s="8"/>
      <c r="B39" s="9"/>
      <c r="C39" s="9"/>
      <c r="D39" s="9"/>
      <c r="E39" s="9"/>
      <c r="F39" s="11"/>
      <c r="G39" s="7"/>
      <c r="H39" s="7"/>
      <c r="I39" s="7"/>
      <c r="J39" s="7"/>
      <c r="K39" s="10"/>
      <c r="L39" s="11"/>
    </row>
    <row r="40" spans="1:12" ht="18.2" customHeight="1" x14ac:dyDescent="0.25">
      <c r="A40" s="8"/>
      <c r="B40" s="9"/>
      <c r="C40" s="9"/>
      <c r="D40" s="9"/>
      <c r="E40" s="9"/>
      <c r="F40" s="4" t="s">
        <v>18</v>
      </c>
      <c r="G40" s="5">
        <f>SUM(H40:J40)</f>
        <v>0</v>
      </c>
      <c r="H40" s="5">
        <v>0</v>
      </c>
      <c r="I40" s="5">
        <v>0</v>
      </c>
      <c r="J40" s="5">
        <v>0</v>
      </c>
      <c r="K40" s="10"/>
      <c r="L40" s="11"/>
    </row>
    <row r="41" spans="1:12" ht="18.2" customHeight="1" x14ac:dyDescent="0.25">
      <c r="A41" s="8"/>
      <c r="B41" s="9"/>
      <c r="C41" s="9"/>
      <c r="D41" s="9"/>
      <c r="E41" s="9"/>
      <c r="F41" s="4" t="s">
        <v>19</v>
      </c>
      <c r="G41" s="5">
        <f>SUM(H41:J41)</f>
        <v>23674.248</v>
      </c>
      <c r="H41" s="5">
        <v>23203.13046</v>
      </c>
      <c r="I41" s="5">
        <v>471.11754000000002</v>
      </c>
      <c r="J41" s="5">
        <v>0</v>
      </c>
      <c r="K41" s="10"/>
      <c r="L41" s="11"/>
    </row>
    <row r="42" spans="1:12" ht="18.2" customHeight="1" x14ac:dyDescent="0.25">
      <c r="A42" s="8">
        <v>6</v>
      </c>
      <c r="B42" s="9" t="s">
        <v>23</v>
      </c>
      <c r="C42" s="9" t="s">
        <v>29</v>
      </c>
      <c r="D42" s="9" t="s">
        <v>20</v>
      </c>
      <c r="E42" s="9" t="s">
        <v>22</v>
      </c>
      <c r="F42" s="11" t="s">
        <v>17</v>
      </c>
      <c r="G42" s="7">
        <f>SUM(G45:G46)</f>
        <v>16937.511999999999</v>
      </c>
      <c r="H42" s="7">
        <f>SUM(H45:H46)</f>
        <v>16600.45551</v>
      </c>
      <c r="I42" s="7">
        <f>SUM(I45:I46)</f>
        <v>337.05649</v>
      </c>
      <c r="J42" s="7">
        <f>SUM(J45:J46)</f>
        <v>0</v>
      </c>
      <c r="K42" s="10">
        <v>572429.5</v>
      </c>
      <c r="L42" s="11">
        <v>157</v>
      </c>
    </row>
    <row r="43" spans="1:12" ht="18.2" customHeight="1" x14ac:dyDescent="0.25">
      <c r="A43" s="8"/>
      <c r="B43" s="9"/>
      <c r="C43" s="9"/>
      <c r="D43" s="9"/>
      <c r="E43" s="9"/>
      <c r="F43" s="11"/>
      <c r="G43" s="7"/>
      <c r="H43" s="7"/>
      <c r="I43" s="7"/>
      <c r="J43" s="7"/>
      <c r="K43" s="10"/>
      <c r="L43" s="11"/>
    </row>
    <row r="44" spans="1:12" ht="18.2" customHeight="1" x14ac:dyDescent="0.25">
      <c r="A44" s="8"/>
      <c r="B44" s="9"/>
      <c r="C44" s="9"/>
      <c r="D44" s="9"/>
      <c r="E44" s="9"/>
      <c r="F44" s="11"/>
      <c r="G44" s="7"/>
      <c r="H44" s="7"/>
      <c r="I44" s="7"/>
      <c r="J44" s="7"/>
      <c r="K44" s="10"/>
      <c r="L44" s="11"/>
    </row>
    <row r="45" spans="1:12" ht="18.2" customHeight="1" x14ac:dyDescent="0.25">
      <c r="A45" s="8"/>
      <c r="B45" s="9"/>
      <c r="C45" s="9"/>
      <c r="D45" s="9"/>
      <c r="E45" s="9"/>
      <c r="F45" s="4" t="s">
        <v>18</v>
      </c>
      <c r="G45" s="5">
        <f>SUM(H45:J45)</f>
        <v>0</v>
      </c>
      <c r="H45" s="5">
        <v>0</v>
      </c>
      <c r="I45" s="5">
        <v>0</v>
      </c>
      <c r="J45" s="5">
        <v>0</v>
      </c>
      <c r="K45" s="10"/>
      <c r="L45" s="11"/>
    </row>
    <row r="46" spans="1:12" ht="18.2" customHeight="1" x14ac:dyDescent="0.25">
      <c r="A46" s="8"/>
      <c r="B46" s="9"/>
      <c r="C46" s="9"/>
      <c r="D46" s="9"/>
      <c r="E46" s="9"/>
      <c r="F46" s="4" t="s">
        <v>19</v>
      </c>
      <c r="G46" s="5">
        <f>SUM(H46:J46)</f>
        <v>16937.511999999999</v>
      </c>
      <c r="H46" s="5">
        <v>16600.45551</v>
      </c>
      <c r="I46" s="5">
        <v>337.05649</v>
      </c>
      <c r="J46" s="5">
        <v>0</v>
      </c>
      <c r="K46" s="10"/>
      <c r="L46" s="11"/>
    </row>
    <row r="47" spans="1:12" x14ac:dyDescent="0.25">
      <c r="A47" s="12" t="s">
        <v>33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53" spans="7:7" x14ac:dyDescent="0.25">
      <c r="G53" s="6"/>
    </row>
  </sheetData>
  <sheetProtection formatCells="0" formatColumns="0" formatRows="0" insertColumns="0" insertRows="0" insertHyperlinks="0" deleteColumns="0" deleteRows="0" sort="0" autoFilter="0" pivotTables="0"/>
  <mergeCells count="98">
    <mergeCell ref="B1:H1"/>
    <mergeCell ref="I1:L1"/>
    <mergeCell ref="A5:L5"/>
    <mergeCell ref="A7:A10"/>
    <mergeCell ref="B7:E7"/>
    <mergeCell ref="F7:L7"/>
    <mergeCell ref="B8:B10"/>
    <mergeCell ref="C8:C10"/>
    <mergeCell ref="D8:D10"/>
    <mergeCell ref="E8:E10"/>
    <mergeCell ref="F8:G9"/>
    <mergeCell ref="H8:J8"/>
    <mergeCell ref="K8:K9"/>
    <mergeCell ref="L8:L9"/>
    <mergeCell ref="F10:G10"/>
    <mergeCell ref="A47:L48"/>
    <mergeCell ref="G2:L2"/>
    <mergeCell ref="G3:L3"/>
    <mergeCell ref="A12:E16"/>
    <mergeCell ref="F12:F14"/>
    <mergeCell ref="G12:G14"/>
    <mergeCell ref="H12:H14"/>
    <mergeCell ref="I12:I14"/>
    <mergeCell ref="J12:J14"/>
    <mergeCell ref="K12:K16"/>
    <mergeCell ref="L12:L16"/>
    <mergeCell ref="K17:K21"/>
    <mergeCell ref="L17:L21"/>
    <mergeCell ref="A22:A26"/>
    <mergeCell ref="B22:B26"/>
    <mergeCell ref="C22:C26"/>
    <mergeCell ref="D22:D26"/>
    <mergeCell ref="E22:E26"/>
    <mergeCell ref="F22:F24"/>
    <mergeCell ref="G22:G24"/>
    <mergeCell ref="H22:H24"/>
    <mergeCell ref="I22:I24"/>
    <mergeCell ref="J22:J24"/>
    <mergeCell ref="K22:K26"/>
    <mergeCell ref="L22:L26"/>
    <mergeCell ref="F17:F19"/>
    <mergeCell ref="G17:G19"/>
    <mergeCell ref="H17:H19"/>
    <mergeCell ref="I17:I19"/>
    <mergeCell ref="J17:J19"/>
    <mergeCell ref="A17:A21"/>
    <mergeCell ref="B17:B21"/>
    <mergeCell ref="C17:C21"/>
    <mergeCell ref="D17:D21"/>
    <mergeCell ref="E17:E21"/>
    <mergeCell ref="K27:K31"/>
    <mergeCell ref="L27:L31"/>
    <mergeCell ref="A32:A36"/>
    <mergeCell ref="B32:B36"/>
    <mergeCell ref="C32:C36"/>
    <mergeCell ref="D32:D36"/>
    <mergeCell ref="E32:E36"/>
    <mergeCell ref="F32:F34"/>
    <mergeCell ref="G32:G34"/>
    <mergeCell ref="H32:H34"/>
    <mergeCell ref="I32:I34"/>
    <mergeCell ref="J32:J34"/>
    <mergeCell ref="K32:K36"/>
    <mergeCell ref="L32:L36"/>
    <mergeCell ref="F27:F29"/>
    <mergeCell ref="G27:G29"/>
    <mergeCell ref="H27:H29"/>
    <mergeCell ref="I27:I29"/>
    <mergeCell ref="J27:J29"/>
    <mergeCell ref="A27:A31"/>
    <mergeCell ref="B27:B31"/>
    <mergeCell ref="C27:C31"/>
    <mergeCell ref="D27:D31"/>
    <mergeCell ref="E27:E31"/>
    <mergeCell ref="K37:K41"/>
    <mergeCell ref="L37:L41"/>
    <mergeCell ref="A42:A46"/>
    <mergeCell ref="B42:B46"/>
    <mergeCell ref="C42:C46"/>
    <mergeCell ref="D42:D46"/>
    <mergeCell ref="E42:E46"/>
    <mergeCell ref="F42:F44"/>
    <mergeCell ref="G42:G44"/>
    <mergeCell ref="H42:H44"/>
    <mergeCell ref="I42:I44"/>
    <mergeCell ref="J42:J44"/>
    <mergeCell ref="K42:K46"/>
    <mergeCell ref="L42:L46"/>
    <mergeCell ref="F37:F39"/>
    <mergeCell ref="G37:G39"/>
    <mergeCell ref="H37:H39"/>
    <mergeCell ref="I37:I39"/>
    <mergeCell ref="J37:J39"/>
    <mergeCell ref="A37:A41"/>
    <mergeCell ref="B37:B41"/>
    <mergeCell ref="C37:C41"/>
    <mergeCell ref="D37:D41"/>
    <mergeCell ref="E37:E41"/>
  </mergeCells>
  <pageMargins left="0.62992125984251968" right="0.43307086614173229" top="1.1811023622047245" bottom="0.39370078740157483" header="0" footer="0"/>
  <pageSetup paperSize="9" scale="71" orientation="landscape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Приложение 1</vt:lpstr>
      <vt:lpstr>'Приложение 1'!print_report_468</vt:lpstr>
      <vt:lpstr>'Приложение 1'!Print_Titles_0</vt:lpstr>
      <vt:lpstr>'Приложение 1'!Print_Titles_0_0</vt:lpstr>
      <vt:lpstr>'Приложение 1'!Print_Titles_0_0_0</vt:lpstr>
      <vt:lpstr>'Приложение 1'!Print_Titles_0_0_0_0</vt:lpstr>
      <vt:lpstr>'Приложение 1'!report</vt:lpstr>
      <vt:lpstr>'Приложение 1'!report1</vt:lpstr>
      <vt:lpstr>'Приложение 1'!report10605</vt:lpstr>
      <vt:lpstr>'Приложение 1'!report2</vt:lpstr>
      <vt:lpstr>'Приложение 1'!tamplate</vt:lpstr>
      <vt:lpstr>'Приложение 1'!tamplate1</vt:lpstr>
      <vt:lpstr>'Приложение 1'!tamplete</vt:lpstr>
      <vt:lpstr>'Приложение 1'!Заголовки_для_печати</vt:lpstr>
      <vt:lpstr>'Приложение 1'!имен</vt:lpstr>
      <vt:lpstr>'Приложение 1'!имя</vt:lpstr>
      <vt:lpstr>'Приложение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Архип</dc:creator>
  <cp:lastModifiedBy>Селиванова</cp:lastModifiedBy>
  <cp:lastPrinted>2021-01-25T08:22:10Z</cp:lastPrinted>
  <dcterms:created xsi:type="dcterms:W3CDTF">2006-09-16T00:00:00Z</dcterms:created>
  <dcterms:modified xsi:type="dcterms:W3CDTF">2021-12-14T07:06:02Z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